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1E5968EA-54DF-4511-BE61-49ED83B0445F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HAZİRAN 2025" sheetId="13" r:id="rId1"/>
    <sheet name="TEMMUZ 2025" sheetId="14" r:id="rId2"/>
    <sheet name="AĞUSTOS 2025" sheetId="15" r:id="rId3"/>
    <sheet name="EYLÜL 2025" sheetId="16" r:id="rId4"/>
    <sheet name="EKİM 2025" sheetId="17" r:id="rId5"/>
    <sheet name="KASIM 2025" sheetId="18" r:id="rId6"/>
    <sheet name="ARALIK 2025" sheetId="19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3" l="1"/>
  <c r="N13" i="13"/>
  <c r="N14" i="13" s="1"/>
  <c r="N6" i="13"/>
  <c r="N7" i="13" s="1"/>
  <c r="N9" i="13" l="1"/>
  <c r="N15" i="13"/>
  <c r="N16" i="13" s="1"/>
  <c r="N18" i="13" l="1"/>
  <c r="J5" i="19"/>
  <c r="J5" i="18"/>
  <c r="J5" i="17"/>
  <c r="J5" i="16"/>
  <c r="AC2" i="19" l="1"/>
  <c r="AC2" i="18"/>
  <c r="AC2" i="17"/>
  <c r="AC2" i="16"/>
  <c r="AC2" i="15"/>
  <c r="AC2" i="14"/>
  <c r="AC2" i="13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9" l="1"/>
  <c r="J36" i="19" s="1"/>
  <c r="F37" i="18"/>
  <c r="F37" i="17"/>
  <c r="J4" i="17" s="1"/>
  <c r="F37" i="16"/>
  <c r="J4" i="16" s="1"/>
  <c r="F37" i="15"/>
  <c r="F37" i="14"/>
  <c r="F37" i="13"/>
  <c r="J36" i="13" s="1"/>
  <c r="J4" i="19"/>
  <c r="J36" i="18"/>
  <c r="J4" i="18"/>
  <c r="J36" i="17"/>
  <c r="J36" i="16"/>
  <c r="J36" i="14" l="1"/>
  <c r="J4" i="13"/>
  <c r="J5" i="13" s="1"/>
  <c r="L36" i="16"/>
  <c r="J36" i="15"/>
  <c r="L36" i="15" s="1"/>
  <c r="J4" i="14"/>
  <c r="J5" i="14" s="1"/>
  <c r="L36" i="19"/>
  <c r="L36" i="18"/>
  <c r="L36" i="17"/>
  <c r="L36" i="14" l="1"/>
  <c r="L36" i="13"/>
  <c r="J35" i="13" l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<sst xmlns="http://schemas.openxmlformats.org/spreadsheetml/2006/main" count="259" uniqueCount="40">
  <si>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</si>
  <si>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</si>
  <si>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</si>
  <si>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</si>
  <si>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</si>
  <si>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</si>
  <si>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</si>
  <si>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</si>
  <si>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</si>
  <si>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</si>
  <si>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</si>
  <si>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</si>
  <si>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</si>
  <si>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</si>
  <si>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</si>
  <si>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</si>
  <si>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</si>
  <si>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</si>
  <si>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</si>
  <si>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</si>
  <si>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</si>
  <si>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</si>
  <si>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</si>
  <si>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</si>
  <si>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</si>
  <si>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</si>
  <si>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</si>
  <si>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</si>
  <si>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</si>
  <si>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</si>
  <si>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</si>
  <si>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</si>
  <si>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</si>
  <si>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CUMA ALİ BAYRAKCI</t>
  </si>
  <si>
    <t>stop</t>
  </si>
  <si>
    <t>bors</t>
  </si>
  <si>
    <t>net</t>
  </si>
  <si>
    <t>V.EYYÜP AĞA</t>
  </si>
  <si>
    <t>Z.EYYÜP 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</si>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</sst>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65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2" fontId="0" fillId="0" borderId="0" xfId="0" applyNumberFormat="1"/>
    <xf numFmtId="14" fontId="0" fillId="0" borderId="8" xfId="0" applyNumberFormat="1" applyBorder="1" applyAlignment="1">
      <alignment horizontal="left"/>
    </xf>
    <xf numFmtId="43" fontId="0" fillId="0" borderId="11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158.47499999999999</v>
      </c>
    </row>
    <row r="5" spans="2:29" x14ac:dyDescent="0.25">
      <c r="B5" s="7">
        <v>45810</v>
      </c>
      <c r="C5" s="8"/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15.689024999999999</v>
      </c>
    </row>
    <row r="6" spans="2:29" x14ac:dyDescent="0.25">
      <c r="B6" s="7">
        <v>45811</v>
      </c>
      <c r="C6" s="8"/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  <c r="L6">
        <v>1056.5</v>
      </c>
      <c r="M6" s="51">
        <v>15.8</v>
      </c>
      <c r="N6" s="31">
        <f>L6*M6</f>
        <v>16692.7</v>
      </c>
    </row>
    <row r="7" spans="2:29" x14ac:dyDescent="0.25">
      <c r="B7" s="7">
        <v>45812</v>
      </c>
      <c r="C7" s="8"/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v>0</v>
      </c>
      <c r="M7" s="51" t="s">
        <v>34</v>
      </c>
      <c r="N7" s="31">
        <f>N6*0.01</f>
        <v>166.92700000000002</v>
      </c>
    </row>
    <row r="8" spans="2:29" x14ac:dyDescent="0.25">
      <c r="B8" s="7">
        <v>45813</v>
      </c>
      <c r="C8" s="8"/>
      <c r="D8" s="9"/>
      <c r="E8" s="10">
        <v>15</v>
      </c>
      <c r="F8" s="33">
        <f t="shared" si="0"/>
        <v>0</v>
      </c>
      <c r="G8" s="52">
        <v>45861</v>
      </c>
      <c r="H8" s="16" t="s">
        <v>37</v>
      </c>
      <c r="I8" s="17"/>
      <c r="J8" s="18">
        <v>15673.34</v>
      </c>
      <c r="M8" s="51" t="s">
        <v>35</v>
      </c>
      <c r="N8" s="31">
        <f>(N6-N7)*0.001</f>
        <v>16.525773000000001</v>
      </c>
    </row>
    <row r="9" spans="2:29" x14ac:dyDescent="0.25">
      <c r="B9" s="7">
        <v>45814</v>
      </c>
      <c r="C9" s="8"/>
      <c r="D9" s="9"/>
      <c r="E9" s="10">
        <v>15</v>
      </c>
      <c r="F9" s="33">
        <f t="shared" si="0"/>
        <v>0</v>
      </c>
      <c r="G9" s="15"/>
      <c r="H9" s="16"/>
      <c r="I9" s="17"/>
      <c r="J9" s="18"/>
      <c r="M9" s="51" t="s">
        <v>36</v>
      </c>
      <c r="N9" s="31">
        <f>N6-N7-N8</f>
        <v>16509.247227</v>
      </c>
    </row>
    <row r="10" spans="2:29" x14ac:dyDescent="0.25">
      <c r="B10" s="7">
        <v>45815</v>
      </c>
      <c r="C10" s="8"/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>
        <v>15</v>
      </c>
      <c r="F13" s="33">
        <f t="shared" si="0"/>
        <v>0</v>
      </c>
      <c r="G13" s="19"/>
      <c r="H13" s="16"/>
      <c r="I13" s="17"/>
      <c r="J13" s="18"/>
      <c r="L13">
        <v>1056.5</v>
      </c>
      <c r="M13" s="51">
        <v>15</v>
      </c>
      <c r="N13" s="31">
        <f>L13*M13</f>
        <v>15847.5</v>
      </c>
    </row>
    <row r="14" spans="2:29" x14ac:dyDescent="0.25">
      <c r="B14" s="7">
        <v>45819</v>
      </c>
      <c r="C14" s="8"/>
      <c r="D14" s="9"/>
      <c r="E14" s="10">
        <v>15</v>
      </c>
      <c r="F14" s="33">
        <f t="shared" si="0"/>
        <v>0</v>
      </c>
      <c r="G14" s="19"/>
      <c r="H14" s="16"/>
      <c r="I14" s="17"/>
      <c r="J14" s="18"/>
      <c r="M14" s="51" t="s">
        <v>34</v>
      </c>
      <c r="N14" s="31">
        <f>N13*0.01</f>
        <v>158.47499999999999</v>
      </c>
    </row>
    <row r="15" spans="2:29" x14ac:dyDescent="0.25">
      <c r="B15" s="7">
        <v>45820</v>
      </c>
      <c r="C15" s="8"/>
      <c r="D15" s="9"/>
      <c r="E15" s="10">
        <v>15</v>
      </c>
      <c r="F15" s="33">
        <f t="shared" si="0"/>
        <v>0</v>
      </c>
      <c r="G15" s="19"/>
      <c r="H15" s="16"/>
      <c r="I15" s="17"/>
      <c r="J15" s="18"/>
      <c r="M15" s="51" t="s">
        <v>35</v>
      </c>
      <c r="N15" s="31">
        <f>(N13-N14)*0.001</f>
        <v>15.689024999999999</v>
      </c>
    </row>
    <row r="16" spans="2:29" x14ac:dyDescent="0.25">
      <c r="B16" s="7">
        <v>45821</v>
      </c>
      <c r="C16" s="8"/>
      <c r="D16" s="9"/>
      <c r="E16" s="10">
        <v>15</v>
      </c>
      <c r="F16" s="33">
        <f t="shared" si="0"/>
        <v>0</v>
      </c>
      <c r="G16" s="19"/>
      <c r="H16" s="16"/>
      <c r="I16" s="17"/>
      <c r="J16" s="18"/>
      <c r="M16" s="51" t="s">
        <v>36</v>
      </c>
      <c r="N16" s="31">
        <f>N13-N14-N15</f>
        <v>15673.335975</v>
      </c>
    </row>
    <row r="17" spans="2:14" x14ac:dyDescent="0.25">
      <c r="B17" s="7">
        <v>45822</v>
      </c>
      <c r="C17" s="8"/>
      <c r="D17" s="9"/>
      <c r="E17" s="10">
        <v>15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>
        <v>15</v>
      </c>
      <c r="F18" s="33">
        <f t="shared" si="0"/>
        <v>0</v>
      </c>
      <c r="G18" s="19"/>
      <c r="H18" s="16"/>
      <c r="I18" s="17"/>
      <c r="J18" s="18"/>
      <c r="N18" s="31">
        <f>N9-N16</f>
        <v>835.91125199999988</v>
      </c>
    </row>
    <row r="19" spans="2:14" x14ac:dyDescent="0.25">
      <c r="B19" s="7">
        <v>45824</v>
      </c>
      <c r="C19" s="8"/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>
        <v>15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>
        <v>15</v>
      </c>
      <c r="F24" s="33">
        <f t="shared" si="0"/>
        <v>0</v>
      </c>
      <c r="G24" s="19"/>
      <c r="H24" s="16"/>
      <c r="I24" s="17"/>
      <c r="J24" s="18"/>
      <c r="M24" s="51"/>
      <c r="N24" s="51"/>
    </row>
    <row r="25" spans="2:14" x14ac:dyDescent="0.25">
      <c r="B25" s="7">
        <v>45830</v>
      </c>
      <c r="C25" s="8">
        <v>296</v>
      </c>
      <c r="D25" s="9"/>
      <c r="E25" s="10">
        <v>15</v>
      </c>
      <c r="F25" s="33">
        <f t="shared" si="0"/>
        <v>4440</v>
      </c>
      <c r="G25" s="19"/>
      <c r="H25" s="16"/>
      <c r="I25" s="17"/>
      <c r="J25" s="18"/>
      <c r="N25" s="51"/>
    </row>
    <row r="26" spans="2:14" x14ac:dyDescent="0.25">
      <c r="B26" s="7">
        <v>45831</v>
      </c>
      <c r="C26" s="8">
        <v>95.5</v>
      </c>
      <c r="D26" s="9"/>
      <c r="E26" s="10">
        <v>15</v>
      </c>
      <c r="F26" s="33">
        <f t="shared" si="0"/>
        <v>1432.5</v>
      </c>
      <c r="G26" s="19"/>
      <c r="H26" s="16"/>
      <c r="I26" s="17"/>
      <c r="J26" s="18"/>
      <c r="N26" s="51"/>
    </row>
    <row r="27" spans="2:14" x14ac:dyDescent="0.25">
      <c r="B27" s="7">
        <v>45832</v>
      </c>
      <c r="C27" s="8"/>
      <c r="D27" s="9"/>
      <c r="E27" s="10">
        <v>15</v>
      </c>
      <c r="F27" s="33">
        <f t="shared" si="0"/>
        <v>0</v>
      </c>
      <c r="G27" s="19"/>
      <c r="H27" s="16"/>
      <c r="I27" s="17"/>
      <c r="J27" s="18"/>
      <c r="N27" s="51"/>
    </row>
    <row r="28" spans="2:14" x14ac:dyDescent="0.25">
      <c r="B28" s="7">
        <v>45833</v>
      </c>
      <c r="C28" s="8"/>
      <c r="D28" s="9"/>
      <c r="E28" s="10">
        <v>15</v>
      </c>
      <c r="F28" s="33">
        <f t="shared" si="0"/>
        <v>0</v>
      </c>
      <c r="G28" s="19"/>
      <c r="H28" s="16"/>
      <c r="I28" s="17"/>
      <c r="J28" s="18"/>
    </row>
    <row r="29" spans="2:14" x14ac:dyDescent="0.25">
      <c r="B29" s="7">
        <v>45834</v>
      </c>
      <c r="C29" s="8"/>
      <c r="D29" s="9"/>
      <c r="E29" s="10">
        <v>15</v>
      </c>
      <c r="F29" s="33">
        <f t="shared" si="0"/>
        <v>0</v>
      </c>
      <c r="G29" s="19"/>
      <c r="H29" s="16"/>
      <c r="I29" s="17"/>
      <c r="J29" s="18"/>
    </row>
    <row r="30" spans="2:14" x14ac:dyDescent="0.25">
      <c r="B30" s="7">
        <v>45835</v>
      </c>
      <c r="C30" s="8">
        <v>386</v>
      </c>
      <c r="D30" s="9"/>
      <c r="E30" s="10">
        <v>15</v>
      </c>
      <c r="F30" s="33">
        <f t="shared" si="0"/>
        <v>5790</v>
      </c>
      <c r="G30" s="19"/>
      <c r="H30" s="16"/>
      <c r="I30" s="17"/>
      <c r="J30" s="18"/>
    </row>
    <row r="31" spans="2:14" x14ac:dyDescent="0.25">
      <c r="B31" s="7">
        <v>45836</v>
      </c>
      <c r="C31" s="8"/>
      <c r="D31" s="9"/>
      <c r="E31" s="10">
        <v>15</v>
      </c>
      <c r="F31" s="33">
        <f t="shared" si="0"/>
        <v>0</v>
      </c>
      <c r="G31" s="19"/>
      <c r="H31" s="16"/>
      <c r="I31" s="17"/>
      <c r="J31" s="18"/>
    </row>
    <row r="32" spans="2:14" x14ac:dyDescent="0.25">
      <c r="B32" s="7">
        <v>45837</v>
      </c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45838</v>
      </c>
      <c r="C33" s="8">
        <v>279</v>
      </c>
      <c r="D33" s="9"/>
      <c r="E33" s="10">
        <v>15</v>
      </c>
      <c r="F33" s="33">
        <f t="shared" si="0"/>
        <v>4185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1056.5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15847.504025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15847.5</v>
      </c>
      <c r="L36" s="31">
        <f>J36-J4-J5-J6</f>
        <v>15673.335975</v>
      </c>
    </row>
    <row r="37" spans="2:12" x14ac:dyDescent="0.25">
      <c r="B37" s="26" t="s">
        <v>14</v>
      </c>
      <c r="C37" s="30">
        <f>C35</f>
        <v>1056.5</v>
      </c>
      <c r="D37" s="9">
        <f>D35/1.03</f>
        <v>0</v>
      </c>
      <c r="E37" s="10"/>
      <c r="F37" s="33">
        <f>SUM(F4:F36)</f>
        <v>15847.5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-4.0250000001833541E-3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0</v>
      </c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390.90000000000003</v>
      </c>
    </row>
    <row r="5" spans="2:29" x14ac:dyDescent="0.25">
      <c r="B5" s="7">
        <v>45840</v>
      </c>
      <c r="C5" s="8">
        <v>124</v>
      </c>
      <c r="D5" s="9"/>
      <c r="E5" s="10">
        <v>15</v>
      </c>
      <c r="F5" s="33">
        <f t="shared" ref="F5:F34" si="0">E5*C5</f>
        <v>1860</v>
      </c>
      <c r="G5" s="11"/>
      <c r="H5" s="12" t="s">
        <v>7</v>
      </c>
      <c r="I5" s="13">
        <v>1E-3</v>
      </c>
      <c r="J5" s="14">
        <f>(F36+F37-J4-J6)*I5</f>
        <v>38.699100000000001</v>
      </c>
    </row>
    <row r="6" spans="2:29" x14ac:dyDescent="0.25">
      <c r="B6" s="7">
        <v>45841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168</v>
      </c>
      <c r="D7" s="9"/>
      <c r="E7" s="10">
        <v>15</v>
      </c>
      <c r="F7" s="33">
        <f t="shared" si="0"/>
        <v>2520</v>
      </c>
      <c r="G7" s="11"/>
      <c r="H7" s="12" t="s">
        <v>9</v>
      </c>
      <c r="I7" s="13"/>
      <c r="J7" s="14">
        <f>'HAZİRAN 2025'!J39*-1</f>
        <v>4.0250000001833541E-3</v>
      </c>
      <c r="M7" s="51"/>
      <c r="N7" s="31"/>
    </row>
    <row r="8" spans="2:29" x14ac:dyDescent="0.25">
      <c r="B8" s="7">
        <v>45843</v>
      </c>
      <c r="C8" s="8">
        <v>0</v>
      </c>
      <c r="D8" s="9"/>
      <c r="E8" s="10">
        <v>15</v>
      </c>
      <c r="F8" s="33">
        <f t="shared" si="0"/>
        <v>0</v>
      </c>
      <c r="G8" s="15">
        <v>45896</v>
      </c>
      <c r="H8" s="16" t="s">
        <v>38</v>
      </c>
      <c r="I8" s="17"/>
      <c r="J8" s="18">
        <v>38660.400000000001</v>
      </c>
      <c r="M8" s="51"/>
      <c r="N8" s="31"/>
    </row>
    <row r="9" spans="2:29" x14ac:dyDescent="0.25">
      <c r="B9" s="7">
        <v>45844</v>
      </c>
      <c r="C9" s="8">
        <v>147</v>
      </c>
      <c r="D9" s="9"/>
      <c r="E9" s="10">
        <v>15</v>
      </c>
      <c r="F9" s="33">
        <f t="shared" si="0"/>
        <v>2205</v>
      </c>
      <c r="G9" s="15"/>
      <c r="H9" s="16"/>
      <c r="I9" s="17"/>
      <c r="J9" s="18"/>
      <c r="M9" s="51"/>
      <c r="N9" s="31"/>
    </row>
    <row r="10" spans="2:29" x14ac:dyDescent="0.25">
      <c r="B10" s="7">
        <v>45845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  <c r="M10" s="51"/>
      <c r="N10" s="31"/>
    </row>
    <row r="11" spans="2:29" x14ac:dyDescent="0.25">
      <c r="B11" s="7">
        <v>45846</v>
      </c>
      <c r="C11" s="8">
        <v>196</v>
      </c>
      <c r="D11" s="9"/>
      <c r="E11" s="10">
        <v>15</v>
      </c>
      <c r="F11" s="33">
        <f t="shared" si="0"/>
        <v>2940</v>
      </c>
      <c r="G11" s="19"/>
      <c r="H11" s="16"/>
      <c r="I11" s="17"/>
      <c r="J11" s="18"/>
    </row>
    <row r="12" spans="2:29" x14ac:dyDescent="0.25">
      <c r="B12" s="7">
        <v>45847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>
        <v>138.5</v>
      </c>
      <c r="D13" s="9"/>
      <c r="E13" s="10">
        <v>15</v>
      </c>
      <c r="F13" s="33">
        <f t="shared" si="0"/>
        <v>2077.5</v>
      </c>
      <c r="G13" s="19"/>
      <c r="H13" s="16"/>
      <c r="I13" s="17"/>
      <c r="J13" s="18"/>
    </row>
    <row r="14" spans="2:29" x14ac:dyDescent="0.25">
      <c r="B14" s="7">
        <v>45849</v>
      </c>
      <c r="C14" s="8">
        <v>0</v>
      </c>
      <c r="D14" s="9"/>
      <c r="E14" s="10">
        <v>15</v>
      </c>
      <c r="F14" s="33">
        <f t="shared" si="0"/>
        <v>0</v>
      </c>
      <c r="G14" s="19"/>
      <c r="H14" s="16"/>
      <c r="I14" s="17"/>
      <c r="J14" s="18"/>
      <c r="M14" s="51"/>
      <c r="N14" s="31"/>
    </row>
    <row r="15" spans="2:29" x14ac:dyDescent="0.25">
      <c r="B15" s="7">
        <v>45850</v>
      </c>
      <c r="C15" s="8">
        <v>165</v>
      </c>
      <c r="D15" s="9"/>
      <c r="E15" s="10">
        <v>15</v>
      </c>
      <c r="F15" s="33">
        <f t="shared" si="0"/>
        <v>2475</v>
      </c>
      <c r="G15" s="19"/>
      <c r="H15" s="16"/>
      <c r="I15" s="17"/>
      <c r="J15" s="18"/>
      <c r="M15" s="51"/>
      <c r="N15" s="31"/>
    </row>
    <row r="16" spans="2:29" x14ac:dyDescent="0.25">
      <c r="B16" s="7">
        <v>45851</v>
      </c>
      <c r="C16" s="8">
        <v>0</v>
      </c>
      <c r="D16" s="9"/>
      <c r="E16" s="10">
        <v>15</v>
      </c>
      <c r="F16" s="33">
        <f t="shared" si="0"/>
        <v>0</v>
      </c>
      <c r="G16" s="19"/>
      <c r="H16" s="16"/>
      <c r="I16" s="17"/>
      <c r="J16" s="18"/>
      <c r="M16" s="51"/>
      <c r="N16" s="31"/>
    </row>
    <row r="17" spans="2:14" x14ac:dyDescent="0.25">
      <c r="B17" s="7">
        <v>45852</v>
      </c>
      <c r="C17" s="8">
        <v>123</v>
      </c>
      <c r="D17" s="9"/>
      <c r="E17" s="10">
        <v>15</v>
      </c>
      <c r="F17" s="33">
        <f t="shared" si="0"/>
        <v>1845</v>
      </c>
      <c r="G17" s="19"/>
      <c r="H17" s="16"/>
      <c r="I17" s="17"/>
      <c r="J17" s="18"/>
      <c r="M17" s="51"/>
      <c r="N17" s="31"/>
    </row>
    <row r="18" spans="2:14" x14ac:dyDescent="0.25">
      <c r="B18" s="7">
        <v>45853</v>
      </c>
      <c r="C18" s="8">
        <v>0</v>
      </c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>
        <v>240</v>
      </c>
      <c r="D19" s="9"/>
      <c r="E19" s="10">
        <v>15</v>
      </c>
      <c r="F19" s="33">
        <f t="shared" si="0"/>
        <v>3600</v>
      </c>
      <c r="G19" s="19"/>
      <c r="H19" s="16"/>
      <c r="I19" s="17"/>
      <c r="J19" s="18"/>
      <c r="N19" s="31"/>
    </row>
    <row r="20" spans="2:14" x14ac:dyDescent="0.25">
      <c r="B20" s="7">
        <v>45855</v>
      </c>
      <c r="C20" s="8">
        <v>0</v>
      </c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>
        <v>91</v>
      </c>
      <c r="D21" s="9"/>
      <c r="E21" s="10">
        <v>15</v>
      </c>
      <c r="F21" s="33">
        <f t="shared" si="0"/>
        <v>1365</v>
      </c>
      <c r="G21" s="19"/>
      <c r="H21" s="16"/>
      <c r="I21" s="17"/>
      <c r="J21" s="18"/>
    </row>
    <row r="22" spans="2:14" x14ac:dyDescent="0.25">
      <c r="B22" s="7">
        <v>45857</v>
      </c>
      <c r="C22" s="8">
        <v>0</v>
      </c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>
        <v>0</v>
      </c>
      <c r="D23" s="9"/>
      <c r="E23" s="10">
        <v>15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>
        <v>292</v>
      </c>
      <c r="D24" s="9"/>
      <c r="E24" s="10">
        <v>15</v>
      </c>
      <c r="F24" s="33">
        <f t="shared" si="0"/>
        <v>4380</v>
      </c>
      <c r="G24" s="19"/>
      <c r="H24" s="16"/>
      <c r="I24" s="17"/>
      <c r="J24" s="18"/>
    </row>
    <row r="25" spans="2:14" x14ac:dyDescent="0.25">
      <c r="B25" s="7">
        <v>45860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  <c r="M25" s="51"/>
      <c r="N25" s="51"/>
    </row>
    <row r="26" spans="2:14" x14ac:dyDescent="0.25">
      <c r="B26" s="7">
        <v>45861</v>
      </c>
      <c r="C26" s="8">
        <v>0</v>
      </c>
      <c r="D26" s="9"/>
      <c r="E26" s="10">
        <v>15</v>
      </c>
      <c r="F26" s="33">
        <f t="shared" si="0"/>
        <v>0</v>
      </c>
      <c r="G26" s="19"/>
      <c r="H26" s="16"/>
      <c r="I26" s="17"/>
      <c r="J26" s="18"/>
      <c r="N26" s="51"/>
    </row>
    <row r="27" spans="2:14" x14ac:dyDescent="0.25">
      <c r="B27" s="7">
        <v>45862</v>
      </c>
      <c r="C27" s="8">
        <v>292</v>
      </c>
      <c r="D27" s="9"/>
      <c r="E27" s="10">
        <v>15</v>
      </c>
      <c r="F27" s="33">
        <f t="shared" si="0"/>
        <v>4380</v>
      </c>
      <c r="G27" s="19"/>
      <c r="H27" s="16"/>
      <c r="I27" s="17"/>
      <c r="J27" s="18"/>
      <c r="N27" s="51"/>
    </row>
    <row r="28" spans="2:14" x14ac:dyDescent="0.25">
      <c r="B28" s="7">
        <v>45863</v>
      </c>
      <c r="C28" s="8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  <c r="N28" s="51"/>
    </row>
    <row r="29" spans="2:14" x14ac:dyDescent="0.25">
      <c r="B29" s="7">
        <v>45864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</row>
    <row r="30" spans="2:14" x14ac:dyDescent="0.25">
      <c r="B30" s="7">
        <v>45865</v>
      </c>
      <c r="C30" s="8">
        <v>250</v>
      </c>
      <c r="D30" s="9"/>
      <c r="E30" s="10">
        <v>15</v>
      </c>
      <c r="F30" s="33">
        <f t="shared" si="0"/>
        <v>3750</v>
      </c>
      <c r="G30" s="19"/>
      <c r="H30" s="16"/>
      <c r="I30" s="17"/>
      <c r="J30" s="18"/>
    </row>
    <row r="31" spans="2:14" x14ac:dyDescent="0.25">
      <c r="B31" s="7">
        <v>45866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</row>
    <row r="32" spans="2:14" x14ac:dyDescent="0.25">
      <c r="B32" s="7">
        <v>45867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45868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379.5</v>
      </c>
      <c r="D34" s="36"/>
      <c r="E34" s="10">
        <v>15</v>
      </c>
      <c r="F34" s="38">
        <f t="shared" si="0"/>
        <v>5692.5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2606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39090.003125000003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39090</v>
      </c>
      <c r="L36" s="31">
        <f>J36-J4-J5-J6</f>
        <v>38660.400900000001</v>
      </c>
    </row>
    <row r="37" spans="2:12" x14ac:dyDescent="0.25">
      <c r="B37" s="26" t="s">
        <v>14</v>
      </c>
      <c r="C37" s="30">
        <f>C35</f>
        <v>2606</v>
      </c>
      <c r="D37" s="9">
        <f>D35/1.03</f>
        <v>0</v>
      </c>
      <c r="E37" s="10"/>
      <c r="F37" s="33">
        <f>SUM(F4:F36)</f>
        <v>39090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-3.125000002910383E-3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>
        <v>16.3</v>
      </c>
      <c r="F4" s="33">
        <f>E4*C4</f>
        <v>0</v>
      </c>
      <c r="G4" s="11"/>
      <c r="H4" s="12" t="s">
        <v>6</v>
      </c>
      <c r="I4" s="13">
        <v>0.01</v>
      </c>
      <c r="J4" s="14">
        <v>329.72</v>
      </c>
    </row>
    <row r="5" spans="2:29" x14ac:dyDescent="0.25">
      <c r="B5" s="7">
        <v>45871</v>
      </c>
      <c r="C5" s="8">
        <v>0</v>
      </c>
      <c r="D5" s="9"/>
      <c r="E5" s="10">
        <v>16.3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v>32.64</v>
      </c>
    </row>
    <row r="6" spans="2:29" x14ac:dyDescent="0.25">
      <c r="B6" s="7">
        <v>45872</v>
      </c>
      <c r="C6" s="8">
        <v>0</v>
      </c>
      <c r="D6" s="9"/>
      <c r="E6" s="10">
        <v>16.3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0</v>
      </c>
      <c r="D7" s="9"/>
      <c r="E7" s="10">
        <v>16.3</v>
      </c>
      <c r="F7" s="33">
        <f t="shared" si="0"/>
        <v>0</v>
      </c>
      <c r="G7" s="11"/>
      <c r="H7" s="12" t="s">
        <v>9</v>
      </c>
      <c r="I7" s="13"/>
      <c r="J7" s="14">
        <f>'TEMMUZ 2025'!J39*-1</f>
        <v>3.125000002910383E-3</v>
      </c>
    </row>
    <row r="8" spans="2:29" x14ac:dyDescent="0.25">
      <c r="B8" s="7">
        <v>45874</v>
      </c>
      <c r="C8" s="8">
        <v>405</v>
      </c>
      <c r="D8" s="9"/>
      <c r="E8" s="10">
        <v>16.3</v>
      </c>
      <c r="F8" s="33">
        <f t="shared" si="0"/>
        <v>6601.5</v>
      </c>
      <c r="G8" s="15">
        <v>45924</v>
      </c>
      <c r="H8" s="16" t="s">
        <v>39</v>
      </c>
      <c r="I8" s="17"/>
      <c r="J8" s="53">
        <v>32341.4</v>
      </c>
    </row>
    <row r="9" spans="2:29" x14ac:dyDescent="0.25">
      <c r="B9" s="7">
        <v>45875</v>
      </c>
      <c r="C9" s="8">
        <v>0</v>
      </c>
      <c r="D9" s="9"/>
      <c r="E9" s="10">
        <v>16.3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>
        <v>0</v>
      </c>
      <c r="D10" s="9"/>
      <c r="E10" s="10">
        <v>16.3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>
        <v>0</v>
      </c>
      <c r="D11" s="9"/>
      <c r="E11" s="10">
        <v>16.3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>
        <v>379</v>
      </c>
      <c r="D12" s="9"/>
      <c r="E12" s="10">
        <v>16.3</v>
      </c>
      <c r="F12" s="33">
        <f t="shared" si="0"/>
        <v>6177.7</v>
      </c>
      <c r="G12" s="19"/>
      <c r="H12" s="16"/>
      <c r="I12" s="17"/>
      <c r="J12" s="18"/>
    </row>
    <row r="13" spans="2:29" x14ac:dyDescent="0.25">
      <c r="B13" s="7">
        <v>45879</v>
      </c>
      <c r="C13" s="8">
        <v>0</v>
      </c>
      <c r="D13" s="9"/>
      <c r="E13" s="10">
        <v>16.3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>
        <v>0</v>
      </c>
      <c r="D14" s="9"/>
      <c r="E14" s="10">
        <v>16.3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>
        <v>0</v>
      </c>
      <c r="D15" s="9"/>
      <c r="E15" s="10">
        <v>16.3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>
        <v>421</v>
      </c>
      <c r="D16" s="9"/>
      <c r="E16" s="10">
        <v>16.3</v>
      </c>
      <c r="F16" s="33">
        <f t="shared" si="0"/>
        <v>6862.3</v>
      </c>
      <c r="G16" s="19"/>
      <c r="H16" s="16"/>
      <c r="I16" s="17"/>
      <c r="J16" s="18"/>
    </row>
    <row r="17" spans="2:10" x14ac:dyDescent="0.25">
      <c r="B17" s="7">
        <v>45883</v>
      </c>
      <c r="C17" s="8">
        <v>0</v>
      </c>
      <c r="D17" s="9"/>
      <c r="E17" s="10">
        <v>16.3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>
        <v>0</v>
      </c>
      <c r="D18" s="9"/>
      <c r="E18" s="10">
        <v>16.3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>
        <v>0</v>
      </c>
      <c r="D19" s="9"/>
      <c r="E19" s="10">
        <v>16.3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>
        <v>421</v>
      </c>
      <c r="D20" s="9"/>
      <c r="E20" s="10">
        <v>16.3</v>
      </c>
      <c r="F20" s="33">
        <f t="shared" si="0"/>
        <v>6862.3</v>
      </c>
      <c r="G20" s="19"/>
      <c r="H20" s="16"/>
      <c r="I20" s="17"/>
      <c r="J20" s="18"/>
    </row>
    <row r="21" spans="2:10" x14ac:dyDescent="0.25">
      <c r="B21" s="7">
        <v>45887</v>
      </c>
      <c r="C21" s="8">
        <v>0</v>
      </c>
      <c r="D21" s="9"/>
      <c r="E21" s="10">
        <v>16.3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>
        <v>0</v>
      </c>
      <c r="D22" s="9"/>
      <c r="E22" s="10">
        <v>16.3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>
        <v>0</v>
      </c>
      <c r="D23" s="9"/>
      <c r="E23" s="10">
        <v>16.3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>
        <v>384.5</v>
      </c>
      <c r="D24" s="9"/>
      <c r="E24" s="10">
        <v>16.3</v>
      </c>
      <c r="F24" s="33">
        <f t="shared" si="0"/>
        <v>6267.35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>
        <v>16.3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>
        <v>16.3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>
        <v>16.3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>
        <v>16.3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>
        <v>16.3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>
        <v>16.3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>
        <v>16.3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>
        <v>16.3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>
        <v>16.3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10">
        <v>16.3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2010.5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32703.763125000005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32771.15</v>
      </c>
      <c r="L36" s="31">
        <f>J36-J4-J5-J6</f>
        <v>32408.79</v>
      </c>
    </row>
    <row r="37" spans="2:12" x14ac:dyDescent="0.25">
      <c r="B37" s="26" t="s">
        <v>14</v>
      </c>
      <c r="C37" s="30">
        <f>C35</f>
        <v>2010.5</v>
      </c>
      <c r="D37" s="9">
        <f>D35/1.03</f>
        <v>0</v>
      </c>
      <c r="E37" s="10"/>
      <c r="F37" s="33">
        <f>SUM(F4:F36)</f>
        <v>32771.15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67.386874999996508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-67.386874999996508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-67.386874999996508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67.386874999996508</v>
      </c>
      <c r="M39" s="17"/>
      <c r="N39" s="40">
        <f>J39+N34</f>
        <v>67.386874999996508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67.386874999996508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-67.386874999996508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-67.386874999996508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67.386874999996508</v>
      </c>
      <c r="M39" s="17"/>
      <c r="N39" s="40">
        <f>J39+N34</f>
        <v>67.386874999996508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67.386874999996508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-67.386874999996508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-67.386874999996508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67.386874999996508</v>
      </c>
      <c r="M39" s="17"/>
      <c r="N39" s="40">
        <f>J39+N34</f>
        <v>67.386874999996508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67.386874999996508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-67.386874999996508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-67.386874999996508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67.386874999996508</v>
      </c>
      <c r="M39" s="17"/>
      <c r="N39" s="40">
        <f>J39+N34</f>
        <v>67.386874999996508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67.386874999996508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2025-07-10T09:51:37Z</cp:lastPrinted>
  <dcterms:created xsi:type="dcterms:W3CDTF">2015-06-05T18:19:34Z</dcterms:created>
  <dcterms:modified xsi:type="dcterms:W3CDTF">2025-12-29T12:02:58Z</dcterms:modified>
</cp:coreProperties>
</file>